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69FF6890-228F-49F6-8A36-D30BB554CE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G37" i="1" s="1"/>
  <c r="G38" i="1" s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</calcChain>
</file>

<file path=xl/sharedStrings.xml><?xml version="1.0" encoding="utf-8"?>
<sst xmlns="http://schemas.openxmlformats.org/spreadsheetml/2006/main" count="101" uniqueCount="84">
  <si>
    <t>Statinys                   Vytauto g. 22, Trakai</t>
  </si>
  <si>
    <t>Žiniaraštis                Montavimo darbai</t>
  </si>
  <si>
    <t>2026.03.12</t>
  </si>
  <si>
    <t>Sąm.</t>
  </si>
  <si>
    <t>Darbo</t>
  </si>
  <si>
    <t xml:space="preserve">Darbų ir išlaidų </t>
  </si>
  <si>
    <t>Mato</t>
  </si>
  <si>
    <t>Kiekis</t>
  </si>
  <si>
    <t xml:space="preserve">Kaina  EUR       </t>
  </si>
  <si>
    <t>eil.</t>
  </si>
  <si>
    <t>kodas</t>
  </si>
  <si>
    <t>aprašymai</t>
  </si>
  <si>
    <t>vnt</t>
  </si>
  <si>
    <t>Vieneto kaina</t>
  </si>
  <si>
    <t>Iš  viso</t>
  </si>
  <si>
    <t xml:space="preserve">   1</t>
  </si>
  <si>
    <t>Montavimo drabai</t>
  </si>
  <si>
    <t>N20P-0801</t>
  </si>
  <si>
    <t>Kondicionierių vidinių sieninių agregatų montavimas , kai agregato šaldymo galia iki 5kW</t>
  </si>
  <si>
    <t>vnt.</t>
  </si>
  <si>
    <t>2</t>
  </si>
  <si>
    <t>N20P-0808</t>
  </si>
  <si>
    <t>Kondicionierių išorinių agregatų montavimas ant stogo, kai vidiniai agregatai prijungiami 2 jungtimis , išorinio agregato šaldymo galia daugiau 20 kW</t>
  </si>
  <si>
    <t>3</t>
  </si>
  <si>
    <t>N20P-0813</t>
  </si>
  <si>
    <t>Atraminių konstrukcijų kondicionieriams montavimas, tvirtinant prie grindų , kai konstrukcijos masė daugiau 20 kg iki 40 kg</t>
  </si>
  <si>
    <t>kompl.</t>
  </si>
  <si>
    <t>4</t>
  </si>
  <si>
    <t>N51-214</t>
  </si>
  <si>
    <t>Varinių vamzdelių, kai jų skersmuo iki 10 mm, montavimas suvirinant (lituojant)</t>
  </si>
  <si>
    <t>100m</t>
  </si>
  <si>
    <t>5</t>
  </si>
  <si>
    <t>N51-214-1</t>
  </si>
  <si>
    <t>Varinių vamzdelių, kai skersmuo daugiau 10 iki 16 mm, montavimas suvirinant (lituojant)</t>
  </si>
  <si>
    <t>6</t>
  </si>
  <si>
    <t>N51-214-2</t>
  </si>
  <si>
    <t>Varinių vamzdelių, kai skersmuo daugiau 16 iki 25 mm, montavimas suvirinant (lituojant)</t>
  </si>
  <si>
    <t>7</t>
  </si>
  <si>
    <t>N16P-1101</t>
  </si>
  <si>
    <t>Vidaus nuotekų plastikinių skirstomųjų vamzdynų ir stovų vamzdžių montavimas , kai nominalusis vidinis skersmuo iki 50 mm (m vamzdyno)</t>
  </si>
  <si>
    <t>m</t>
  </si>
  <si>
    <t>8</t>
  </si>
  <si>
    <t>N16P-0701</t>
  </si>
  <si>
    <t>Kondensato siurblių su movinėmis jungtimis montavimas</t>
  </si>
  <si>
    <t>9</t>
  </si>
  <si>
    <t>R61P-2635</t>
  </si>
  <si>
    <t>Sifonų montavimas</t>
  </si>
  <si>
    <t>10</t>
  </si>
  <si>
    <t>N21P-0305</t>
  </si>
  <si>
    <t>Kabelių, laidų apsaugos gofruotų vamzdžių klojimas, tvirtinanat prie konstrukcijų , kai vamzdžių išorinis skersmuo iki 32 mm</t>
  </si>
  <si>
    <t>11</t>
  </si>
  <si>
    <t>N21P-0327</t>
  </si>
  <si>
    <t>Elektros instaliacijos laidų, kabelių iki 16 mm2 skerspjūvio ploto tiesimas plastikiniuose kanaluose</t>
  </si>
  <si>
    <t>12</t>
  </si>
  <si>
    <t>Elektros instaliacijos laidų, kabelių iki 16 mm2 skerspjūvio ploto tiesimas sienų ir perdenginių kanaluose</t>
  </si>
  <si>
    <t>13</t>
  </si>
  <si>
    <t>Elektros instaliacijos laidų, kabelių iki 16 mm2 skerspjūvio ploto tiesimas paruoštose vagose (po tinku)</t>
  </si>
  <si>
    <t>14</t>
  </si>
  <si>
    <t>N21-536</t>
  </si>
  <si>
    <t>Plastikinių kanalų iki 60x40 mm skersmens montavimas, tvirtinant prie mūro sienos</t>
  </si>
  <si>
    <t>15</t>
  </si>
  <si>
    <t>N21-537</t>
  </si>
  <si>
    <t>Plastikinių kanalų iki 100x60 mm skersmens montavimas, tvirtinant prie mūro sienos</t>
  </si>
  <si>
    <t>16</t>
  </si>
  <si>
    <t>N20P-0811</t>
  </si>
  <si>
    <t>Oro kondicionavimo sistemų užpildymas šaldymo skysčiais , kai sistemos šaldymo galia daugiau kaip 20 kW</t>
  </si>
  <si>
    <t>17</t>
  </si>
  <si>
    <t>N21P-0138</t>
  </si>
  <si>
    <t>Horizontalių skylių gręžimas iki 80 mm skersmens deimantiniais grąžtais betono konstrukcijose , kai skylės skersmuo 80mm, gylis  200 mm</t>
  </si>
  <si>
    <t>100vnt</t>
  </si>
  <si>
    <t>18</t>
  </si>
  <si>
    <t>R23-33</t>
  </si>
  <si>
    <t>Skylių vamzdynams tarpaukštinėse perdangose iškirtimas</t>
  </si>
  <si>
    <t>19</t>
  </si>
  <si>
    <t>D3-93</t>
  </si>
  <si>
    <t>Oro kondicionavimo sistemos su atskiru aušintuvu derinimas,kai sistemos šaldymo galia iki 25 kW</t>
  </si>
  <si>
    <t xml:space="preserve">                                       LOKALINĖ SAMATA</t>
  </si>
  <si>
    <t>Statinių grupė       2026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</si>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</sst>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?0.0?;\-?????0.0?;?"/>
    <numFmt numFmtId="165" formatCode="??0.0?????;\-?0.0?????;?"/>
    <numFmt numFmtId="166" formatCode="??????0.0???;\-?????0.0???;?"/>
    <numFmt numFmtId="167" formatCode="????????0.0?;\-???????0.0?;?"/>
    <numFmt numFmtId="168" formatCode="???????0.0?;\-??????0.0?;?"/>
    <numFmt numFmtId="169" formatCode="?????0.0?;\-????0.0?;?"/>
    <numFmt numFmtId="170" formatCode="??????0.0?????;\-?????0.0?????;?"/>
  </numFmts>
  <fonts count="14">
    <font>
      <sz val="11"/>
      <color theme="1"/>
      <name val="Calibri"/>
      <family val="2"/>
      <scheme val="minor"/>
    </font>
    <font>
      <b/>
      <sz val="9"/>
      <name val="Arial Baltic"/>
      <charset val="186"/>
    </font>
    <font>
      <sz val="8"/>
      <name val="Arial"/>
      <family val="2"/>
    </font>
    <font>
      <sz val="8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</font>
    <font>
      <b/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5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8" fontId="12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69" fontId="8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170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sqref="A1:XFD1048576"/>
    </sheetView>
  </sheetViews>
  <sheetFormatPr defaultRowHeight="15"/>
  <cols>
    <col min="1" max="1" width="4" style="29" customWidth="1"/>
    <col min="2" max="2" width="10.5703125" style="29" customWidth="1"/>
    <col min="3" max="3" width="36.42578125" style="26" customWidth="1"/>
    <col min="4" max="4" width="6.85546875" style="26" customWidth="1"/>
    <col min="5" max="5" width="14.140625" style="27" customWidth="1"/>
    <col min="6" max="6" width="12.7109375" style="28" customWidth="1"/>
    <col min="7" max="7" width="15.42578125" style="22" customWidth="1"/>
    <col min="8" max="8" width="11.85546875" style="22" customWidth="1"/>
  </cols>
  <sheetData>
    <row r="1" spans="1:11" ht="12.75" customHeight="1">
      <c r="A1"/>
      <c r="B1"/>
      <c r="C1"/>
      <c r="D1" s="18"/>
      <c r="E1"/>
      <c r="F1"/>
      <c r="G1"/>
      <c r="H1"/>
    </row>
    <row r="2" spans="1:11" ht="15.75" customHeight="1">
      <c r="A2"/>
      <c r="B2"/>
      <c r="C2" s="42" t="s">
        <v>76</v>
      </c>
      <c r="D2" s="43"/>
      <c r="E2" s="43"/>
      <c r="F2"/>
      <c r="G2"/>
      <c r="H2"/>
    </row>
    <row r="3" spans="1:11" ht="13.5" customHeight="1">
      <c r="A3"/>
      <c r="B3"/>
      <c r="C3"/>
      <c r="D3" s="19"/>
      <c r="E3"/>
      <c r="F3"/>
      <c r="G3"/>
      <c r="H3"/>
    </row>
    <row r="4" spans="1:11" ht="13.5" customHeight="1">
      <c r="A4"/>
      <c r="B4"/>
      <c r="C4"/>
      <c r="D4" s="20"/>
      <c r="E4"/>
      <c r="F4"/>
      <c r="G4"/>
      <c r="H4"/>
    </row>
    <row r="5" spans="1:11" ht="13.5" customHeight="1">
      <c r="A5" s="44" t="s">
        <v>77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44" t="s">
        <v>0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44" t="s">
        <v>1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2"/>
      <c r="B11" s="3" t="s">
        <v>2</v>
      </c>
      <c r="C11" s="1"/>
      <c r="D11" s="1"/>
      <c r="E11" s="4"/>
      <c r="F11" s="5"/>
      <c r="G11" s="1"/>
      <c r="H11" s="1"/>
    </row>
    <row r="12" spans="1:11" ht="12.75" customHeight="1">
      <c r="A12" s="6" t="s">
        <v>3</v>
      </c>
      <c r="B12" s="6" t="s">
        <v>4</v>
      </c>
      <c r="C12" s="6" t="s">
        <v>5</v>
      </c>
      <c r="D12" s="6" t="s">
        <v>6</v>
      </c>
      <c r="E12" s="33" t="s">
        <v>7</v>
      </c>
      <c r="F12" s="35" t="s">
        <v>8</v>
      </c>
      <c r="G12" s="36"/>
      <c r="H12" s="21"/>
    </row>
    <row r="13" spans="1:11">
      <c r="A13" s="7" t="s">
        <v>9</v>
      </c>
      <c r="B13" s="7" t="s">
        <v>10</v>
      </c>
      <c r="C13" s="7" t="s">
        <v>11</v>
      </c>
      <c r="D13" s="7" t="s">
        <v>12</v>
      </c>
      <c r="E13" s="34"/>
      <c r="F13" s="8" t="s">
        <v>13</v>
      </c>
      <c r="G13" s="9" t="s">
        <v>14</v>
      </c>
    </row>
    <row r="14" spans="1:11">
      <c r="A14" s="10"/>
      <c r="B14" s="10" t="s">
        <v>15</v>
      </c>
      <c r="C14" s="37" t="s">
        <v>16</v>
      </c>
      <c r="D14" s="38"/>
      <c r="E14" s="38"/>
      <c r="F14" s="38"/>
      <c r="G14" s="38"/>
      <c r="I14" s="18"/>
      <c r="J14" s="18"/>
      <c r="K14" s="18"/>
    </row>
    <row r="15" spans="1:11">
      <c r="A15" s="11"/>
      <c r="B15" s="11"/>
      <c r="C15" s="39"/>
      <c r="D15" s="39"/>
      <c r="E15" s="39"/>
      <c r="F15" s="39"/>
      <c r="G15" s="39"/>
      <c r="I15" s="18"/>
      <c r="J15" s="18"/>
      <c r="K15" s="18"/>
    </row>
    <row r="16" spans="1:11" ht="36">
      <c r="A16" s="12" t="s">
        <v>15</v>
      </c>
      <c r="B16" s="13" t="s">
        <v>17</v>
      </c>
      <c r="C16" s="14" t="s">
        <v>18</v>
      </c>
      <c r="D16" s="13" t="s">
        <v>19</v>
      </c>
      <c r="E16" s="15">
        <v>21</v>
      </c>
      <c r="F16" s="16">
        <v>350</v>
      </c>
      <c r="G16" s="17">
        <f>E16*F16</f>
        <v>7350</v>
      </c>
      <c r="I16" s="23"/>
      <c r="J16" s="18"/>
      <c r="K16" s="18"/>
    </row>
    <row r="17" spans="1:9" ht="48">
      <c r="A17" s="12" t="s">
        <v>20</v>
      </c>
      <c r="B17" s="13" t="s">
        <v>21</v>
      </c>
      <c r="C17" s="14" t="s">
        <v>22</v>
      </c>
      <c r="D17" s="13" t="s">
        <v>19</v>
      </c>
      <c r="E17" s="15">
        <v>1</v>
      </c>
      <c r="F17" s="16">
        <v>7500</v>
      </c>
      <c r="G17" s="17">
        <f t="shared" ref="G17:G34" si="0">E17*F17</f>
        <v>7500</v>
      </c>
      <c r="I17" s="24"/>
    </row>
    <row r="18" spans="1:9" ht="36">
      <c r="A18" s="12" t="s">
        <v>23</v>
      </c>
      <c r="B18" s="13" t="s">
        <v>24</v>
      </c>
      <c r="C18" s="14" t="s">
        <v>25</v>
      </c>
      <c r="D18" s="13" t="s">
        <v>26</v>
      </c>
      <c r="E18" s="15">
        <v>1</v>
      </c>
      <c r="F18" s="16">
        <v>650</v>
      </c>
      <c r="G18" s="17">
        <f t="shared" si="0"/>
        <v>650</v>
      </c>
      <c r="I18" s="24"/>
    </row>
    <row r="19" spans="1:9" ht="24">
      <c r="A19" s="12" t="s">
        <v>27</v>
      </c>
      <c r="B19" s="13" t="s">
        <v>28</v>
      </c>
      <c r="C19" s="14" t="s">
        <v>29</v>
      </c>
      <c r="D19" s="13" t="s">
        <v>30</v>
      </c>
      <c r="E19" s="15">
        <v>2.2000000000000002</v>
      </c>
      <c r="F19" s="16">
        <v>7</v>
      </c>
      <c r="G19" s="17">
        <f>E19*100*F19</f>
        <v>1540.0000000000002</v>
      </c>
      <c r="I19" s="24"/>
    </row>
    <row r="20" spans="1:9" ht="24">
      <c r="A20" s="12" t="s">
        <v>31</v>
      </c>
      <c r="B20" s="13" t="s">
        <v>32</v>
      </c>
      <c r="C20" s="14" t="s">
        <v>33</v>
      </c>
      <c r="D20" s="13" t="s">
        <v>30</v>
      </c>
      <c r="E20" s="15">
        <v>2.2000000000000002</v>
      </c>
      <c r="F20" s="16">
        <v>12</v>
      </c>
      <c r="G20" s="17">
        <f>E20*100*F20</f>
        <v>2640.0000000000005</v>
      </c>
      <c r="I20" s="24"/>
    </row>
    <row r="21" spans="1:9" ht="24">
      <c r="A21" s="12" t="s">
        <v>34</v>
      </c>
      <c r="B21" s="13" t="s">
        <v>35</v>
      </c>
      <c r="C21" s="14" t="s">
        <v>36</v>
      </c>
      <c r="D21" s="13" t="s">
        <v>30</v>
      </c>
      <c r="E21" s="15">
        <v>0.25</v>
      </c>
      <c r="F21" s="16">
        <v>14</v>
      </c>
      <c r="G21" s="17">
        <f>E21*100*F21</f>
        <v>350</v>
      </c>
      <c r="I21" s="24"/>
    </row>
    <row r="22" spans="1:9" ht="48">
      <c r="A22" s="12" t="s">
        <v>37</v>
      </c>
      <c r="B22" s="13" t="s">
        <v>38</v>
      </c>
      <c r="C22" s="14" t="s">
        <v>39</v>
      </c>
      <c r="D22" s="13" t="s">
        <v>40</v>
      </c>
      <c r="E22" s="15">
        <v>4</v>
      </c>
      <c r="F22" s="16">
        <v>8</v>
      </c>
      <c r="G22" s="17">
        <f t="shared" si="0"/>
        <v>32</v>
      </c>
      <c r="I22" s="24"/>
    </row>
    <row r="23" spans="1:9" ht="24">
      <c r="A23" s="12" t="s">
        <v>41</v>
      </c>
      <c r="B23" s="13" t="s">
        <v>42</v>
      </c>
      <c r="C23" s="14" t="s">
        <v>43</v>
      </c>
      <c r="D23" s="13" t="s">
        <v>19</v>
      </c>
      <c r="E23" s="15">
        <v>21</v>
      </c>
      <c r="F23" s="16">
        <v>220</v>
      </c>
      <c r="G23" s="17">
        <f t="shared" si="0"/>
        <v>4620</v>
      </c>
      <c r="I23" s="24"/>
    </row>
    <row r="24" spans="1:9">
      <c r="A24" s="12" t="s">
        <v>44</v>
      </c>
      <c r="B24" s="13" t="s">
        <v>45</v>
      </c>
      <c r="C24" s="14" t="s">
        <v>46</v>
      </c>
      <c r="D24" s="13" t="s">
        <v>19</v>
      </c>
      <c r="E24" s="15">
        <v>2</v>
      </c>
      <c r="F24" s="16">
        <v>20</v>
      </c>
      <c r="G24" s="17">
        <f t="shared" si="0"/>
        <v>40</v>
      </c>
      <c r="I24" s="24"/>
    </row>
    <row r="25" spans="1:9" ht="36">
      <c r="A25" s="12" t="s">
        <v>47</v>
      </c>
      <c r="B25" s="13" t="s">
        <v>48</v>
      </c>
      <c r="C25" s="14" t="s">
        <v>49</v>
      </c>
      <c r="D25" s="13" t="s">
        <v>30</v>
      </c>
      <c r="E25" s="15">
        <v>2.6</v>
      </c>
      <c r="F25" s="16">
        <v>7</v>
      </c>
      <c r="G25" s="17">
        <f>E25*100*F25</f>
        <v>1820</v>
      </c>
      <c r="I25" s="24"/>
    </row>
    <row r="26" spans="1:9" ht="36">
      <c r="A26" s="12" t="s">
        <v>50</v>
      </c>
      <c r="B26" s="13" t="s">
        <v>51</v>
      </c>
      <c r="C26" s="14" t="s">
        <v>52</v>
      </c>
      <c r="D26" s="13" t="s">
        <v>30</v>
      </c>
      <c r="E26" s="15">
        <v>1</v>
      </c>
      <c r="F26" s="16">
        <v>5</v>
      </c>
      <c r="G26" s="17">
        <f t="shared" ref="G26:G30" si="1">E26*100*F26</f>
        <v>500</v>
      </c>
      <c r="I26" s="24"/>
    </row>
    <row r="27" spans="1:9" ht="36">
      <c r="A27" s="12" t="s">
        <v>53</v>
      </c>
      <c r="B27" s="13" t="s">
        <v>51</v>
      </c>
      <c r="C27" s="14" t="s">
        <v>54</v>
      </c>
      <c r="D27" s="13" t="s">
        <v>30</v>
      </c>
      <c r="E27" s="15">
        <v>4</v>
      </c>
      <c r="F27" s="16">
        <v>8</v>
      </c>
      <c r="G27" s="17">
        <f t="shared" si="1"/>
        <v>3200</v>
      </c>
      <c r="I27" s="24"/>
    </row>
    <row r="28" spans="1:9" ht="36">
      <c r="A28" s="12" t="s">
        <v>55</v>
      </c>
      <c r="B28" s="13" t="s">
        <v>51</v>
      </c>
      <c r="C28" s="14" t="s">
        <v>56</v>
      </c>
      <c r="D28" s="13" t="s">
        <v>30</v>
      </c>
      <c r="E28" s="15">
        <v>0.2</v>
      </c>
      <c r="F28" s="16">
        <v>6</v>
      </c>
      <c r="G28" s="17">
        <f t="shared" si="1"/>
        <v>120</v>
      </c>
      <c r="I28" s="24"/>
    </row>
    <row r="29" spans="1:9" ht="24">
      <c r="A29" s="12" t="s">
        <v>57</v>
      </c>
      <c r="B29" s="13" t="s">
        <v>58</v>
      </c>
      <c r="C29" s="14" t="s">
        <v>59</v>
      </c>
      <c r="D29" s="13" t="s">
        <v>30</v>
      </c>
      <c r="E29" s="15">
        <v>0.26</v>
      </c>
      <c r="F29" s="16">
        <v>12</v>
      </c>
      <c r="G29" s="17">
        <f t="shared" si="1"/>
        <v>312</v>
      </c>
      <c r="I29" s="24"/>
    </row>
    <row r="30" spans="1:9" ht="36">
      <c r="A30" s="12" t="s">
        <v>60</v>
      </c>
      <c r="B30" s="13" t="s">
        <v>61</v>
      </c>
      <c r="C30" s="14" t="s">
        <v>62</v>
      </c>
      <c r="D30" s="13" t="s">
        <v>30</v>
      </c>
      <c r="E30" s="15">
        <v>0.1</v>
      </c>
      <c r="F30" s="16">
        <v>14</v>
      </c>
      <c r="G30" s="17">
        <f t="shared" si="1"/>
        <v>140</v>
      </c>
      <c r="I30" s="24"/>
    </row>
    <row r="31" spans="1:9" ht="36">
      <c r="A31" s="12" t="s">
        <v>63</v>
      </c>
      <c r="B31" s="13" t="s">
        <v>64</v>
      </c>
      <c r="C31" s="14" t="s">
        <v>65</v>
      </c>
      <c r="D31" s="13" t="s">
        <v>19</v>
      </c>
      <c r="E31" s="15">
        <v>1</v>
      </c>
      <c r="F31" s="16">
        <v>280</v>
      </c>
      <c r="G31" s="17">
        <f t="shared" si="0"/>
        <v>280</v>
      </c>
      <c r="I31" s="24"/>
    </row>
    <row r="32" spans="1:9" ht="48">
      <c r="A32" s="12" t="s">
        <v>66</v>
      </c>
      <c r="B32" s="13" t="s">
        <v>67</v>
      </c>
      <c r="C32" s="14" t="s">
        <v>68</v>
      </c>
      <c r="D32" s="13" t="s">
        <v>69</v>
      </c>
      <c r="E32" s="15">
        <v>0.28000000000000003</v>
      </c>
      <c r="F32" s="16">
        <v>15</v>
      </c>
      <c r="G32" s="17">
        <f>E32*100*F32</f>
        <v>420.00000000000006</v>
      </c>
      <c r="I32" s="24"/>
    </row>
    <row r="33" spans="1:11" ht="24">
      <c r="A33" s="12" t="s">
        <v>70</v>
      </c>
      <c r="B33" s="13" t="s">
        <v>71</v>
      </c>
      <c r="C33" s="14" t="s">
        <v>72</v>
      </c>
      <c r="D33" s="13" t="s">
        <v>12</v>
      </c>
      <c r="E33" s="15">
        <v>1</v>
      </c>
      <c r="F33" s="16">
        <v>80</v>
      </c>
      <c r="G33" s="17">
        <f t="shared" si="0"/>
        <v>80</v>
      </c>
      <c r="I33" s="24"/>
    </row>
    <row r="34" spans="1:11" ht="36">
      <c r="A34" s="12" t="s">
        <v>73</v>
      </c>
      <c r="B34" s="13" t="s">
        <v>74</v>
      </c>
      <c r="C34" s="14" t="s">
        <v>75</v>
      </c>
      <c r="D34" s="13" t="s">
        <v>19</v>
      </c>
      <c r="E34" s="15">
        <v>1</v>
      </c>
      <c r="F34" s="16">
        <v>350</v>
      </c>
      <c r="G34" s="17">
        <f t="shared" si="0"/>
        <v>350</v>
      </c>
      <c r="I34" s="24"/>
    </row>
    <row r="35" spans="1:11">
      <c r="A35" s="11"/>
      <c r="B35" s="11"/>
      <c r="C35" s="30" t="s">
        <v>78</v>
      </c>
      <c r="D35" s="31"/>
      <c r="E35" s="31"/>
      <c r="F35" s="25"/>
      <c r="G35" s="17"/>
    </row>
    <row r="36" spans="1:11">
      <c r="A36" s="11"/>
      <c r="B36" s="11"/>
      <c r="C36" s="30" t="s">
        <v>79</v>
      </c>
      <c r="D36" s="31"/>
      <c r="E36" s="31"/>
      <c r="F36" s="25"/>
      <c r="G36" s="17">
        <f>SUM(G16:G35)</f>
        <v>31944</v>
      </c>
    </row>
    <row r="37" spans="1:11">
      <c r="A37" s="11"/>
      <c r="B37" s="11"/>
      <c r="C37" s="40" t="s">
        <v>80</v>
      </c>
      <c r="D37" s="41"/>
      <c r="E37" s="41"/>
      <c r="F37" s="25"/>
      <c r="G37" s="17">
        <f>G36*0.21</f>
        <v>6708.24</v>
      </c>
    </row>
    <row r="38" spans="1:11">
      <c r="A38" s="11"/>
      <c r="B38" s="11"/>
      <c r="C38" s="30" t="s">
        <v>81</v>
      </c>
      <c r="D38" s="31"/>
      <c r="E38" s="31"/>
      <c r="F38" s="25"/>
      <c r="G38" s="17">
        <f>G36+G37</f>
        <v>38652.239999999998</v>
      </c>
    </row>
    <row r="39" spans="1:11" s="22" customFormat="1">
      <c r="A39" s="11"/>
      <c r="B39" s="11"/>
      <c r="C39" s="26"/>
      <c r="D39" s="26"/>
      <c r="E39" s="27"/>
      <c r="F39" s="28"/>
      <c r="I39"/>
      <c r="J39"/>
      <c r="K39"/>
    </row>
    <row r="40" spans="1:11" s="22" customFormat="1">
      <c r="A40" s="11"/>
      <c r="B40" s="11"/>
      <c r="C40" s="26"/>
      <c r="D40" s="26"/>
      <c r="E40" s="27"/>
      <c r="F40" s="28"/>
      <c r="I40"/>
      <c r="J40"/>
      <c r="K40"/>
    </row>
    <row r="41" spans="1:11" s="22" customFormat="1">
      <c r="A41" s="11"/>
      <c r="B41" s="32" t="s">
        <v>82</v>
      </c>
      <c r="C41" s="32"/>
      <c r="D41" s="32"/>
      <c r="E41" s="32"/>
      <c r="F41" s="32"/>
      <c r="G41" s="32"/>
      <c r="I41"/>
      <c r="J41"/>
      <c r="K41"/>
    </row>
    <row r="42" spans="1:11" s="22" customFormat="1">
      <c r="A42" s="11"/>
      <c r="B42" s="32" t="s">
        <v>83</v>
      </c>
      <c r="C42" s="32"/>
      <c r="D42" s="32"/>
      <c r="E42" s="32"/>
      <c r="F42" s="32"/>
      <c r="G42" s="32"/>
      <c r="I42"/>
      <c r="J42"/>
      <c r="K42"/>
    </row>
  </sheetData>
  <mergeCells count="13">
    <mergeCell ref="C2:E2"/>
    <mergeCell ref="A5:G6"/>
    <mergeCell ref="A7:G8"/>
    <mergeCell ref="A9:G10"/>
    <mergeCell ref="C38:E38"/>
    <mergeCell ref="B41:G41"/>
    <mergeCell ref="B42:G42"/>
    <mergeCell ref="E12:E13"/>
    <mergeCell ref="F12:G12"/>
    <mergeCell ref="C14:G15"/>
    <mergeCell ref="C35:E35"/>
    <mergeCell ref="C36:E36"/>
    <mergeCell ref="C37:E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 Gornatkevič</dc:creator>
  <cp:lastModifiedBy>Edita Dagienė</cp:lastModifiedBy>
  <cp:lastPrinted>2026-05-21T06:14:13Z</cp:lastPrinted>
  <dcterms:created xsi:type="dcterms:W3CDTF">2015-06-05T18:17:20Z</dcterms:created>
  <dcterms:modified xsi:type="dcterms:W3CDTF">2026-05-21T06:14:20Z</dcterms:modified>
</cp:coreProperties>
</file>